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19\SESJE\05.24 Zarządzenie  76.2019\"/>
    </mc:Choice>
  </mc:AlternateContent>
  <xr:revisionPtr revIDLastSave="0" documentId="13_ncr:1_{991D6D62-0D2C-4A0C-AE7C-070832D24645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9" i="1" l="1"/>
  <c r="E51" i="1" l="1"/>
  <c r="E10" i="1" l="1"/>
  <c r="F55" i="1" l="1"/>
  <c r="E22" i="1"/>
  <c r="E17" i="1" l="1"/>
  <c r="E14" i="1"/>
  <c r="E46" i="1" l="1"/>
  <c r="D46" i="1" s="1"/>
  <c r="E47" i="1"/>
  <c r="D47" i="1" s="1"/>
  <c r="E23" i="1" l="1"/>
  <c r="D23" i="1" s="1"/>
  <c r="F41" i="1" l="1"/>
  <c r="F27" i="1"/>
  <c r="G27" i="1"/>
  <c r="H27" i="1"/>
  <c r="I27" i="1"/>
  <c r="E37" i="1"/>
  <c r="D37" i="1" s="1"/>
  <c r="E39" i="1" l="1"/>
  <c r="D39" i="1" s="1"/>
  <c r="E45" i="1" l="1"/>
  <c r="D45" i="1"/>
  <c r="E57" i="1" l="1"/>
  <c r="D57" i="1" s="1"/>
  <c r="E61" i="1"/>
  <c r="D61" i="1" s="1"/>
  <c r="D60" i="1" s="1"/>
  <c r="E52" i="1"/>
  <c r="D52" i="1" s="1"/>
  <c r="E43" i="1"/>
  <c r="D43" i="1" s="1"/>
  <c r="E32" i="1"/>
  <c r="D32" i="1" s="1"/>
  <c r="E33" i="1"/>
  <c r="D33" i="1" s="1"/>
  <c r="E34" i="1"/>
  <c r="D34" i="1" s="1"/>
  <c r="E35" i="1"/>
  <c r="D35" i="1" s="1"/>
  <c r="E36" i="1"/>
  <c r="D36" i="1" s="1"/>
  <c r="E38" i="1"/>
  <c r="D38" i="1" s="1"/>
  <c r="E26" i="1" l="1"/>
  <c r="D26" i="1" s="1"/>
  <c r="E25" i="1" l="1"/>
  <c r="D25" i="1" s="1"/>
  <c r="F19" i="1" l="1"/>
  <c r="E48" i="1" l="1"/>
  <c r="D48" i="1" l="1"/>
  <c r="I60" i="1" l="1"/>
  <c r="H60" i="1"/>
  <c r="G60" i="1"/>
  <c r="F60" i="1"/>
  <c r="E58" i="1"/>
  <c r="D58" i="1" s="1"/>
  <c r="E56" i="1"/>
  <c r="H55" i="1"/>
  <c r="G55" i="1"/>
  <c r="E53" i="1"/>
  <c r="D53" i="1" s="1"/>
  <c r="E50" i="1"/>
  <c r="D50" i="1" s="1"/>
  <c r="F49" i="1"/>
  <c r="E44" i="1"/>
  <c r="D44" i="1" s="1"/>
  <c r="E42" i="1"/>
  <c r="G41" i="1"/>
  <c r="E40" i="1"/>
  <c r="D40" i="1" s="1"/>
  <c r="E31" i="1"/>
  <c r="D31" i="1" s="1"/>
  <c r="E30" i="1"/>
  <c r="D30" i="1" s="1"/>
  <c r="E29" i="1"/>
  <c r="D29" i="1" s="1"/>
  <c r="E28" i="1"/>
  <c r="E24" i="1"/>
  <c r="D24" i="1" s="1"/>
  <c r="E21" i="1"/>
  <c r="D21" i="1" s="1"/>
  <c r="E20" i="1"/>
  <c r="I19" i="1"/>
  <c r="H19" i="1"/>
  <c r="G19" i="1"/>
  <c r="D14" i="1"/>
  <c r="E12" i="1"/>
  <c r="I9" i="1"/>
  <c r="H9" i="1"/>
  <c r="G9" i="1"/>
  <c r="D56" i="1" l="1"/>
  <c r="D55" i="1" s="1"/>
  <c r="E55" i="1"/>
  <c r="H62" i="1"/>
  <c r="D12" i="1"/>
  <c r="E9" i="1"/>
  <c r="F62" i="1"/>
  <c r="I62" i="1"/>
  <c r="D49" i="1"/>
  <c r="G62" i="1"/>
  <c r="D42" i="1"/>
  <c r="D41" i="1" s="1"/>
  <c r="E41" i="1"/>
  <c r="D28" i="1"/>
  <c r="D27" i="1" s="1"/>
  <c r="E27" i="1"/>
  <c r="E19" i="1"/>
  <c r="E49" i="1"/>
  <c r="E60" i="1"/>
  <c r="D20" i="1"/>
  <c r="D19" i="1" s="1"/>
  <c r="D10" i="1"/>
  <c r="D9" i="1" s="1"/>
  <c r="E62" i="1" l="1"/>
  <c r="D62" i="1"/>
</calcChain>
</file>

<file path=xl/sharedStrings.xml><?xml version="1.0" encoding="utf-8"?>
<sst xmlns="http://schemas.openxmlformats.org/spreadsheetml/2006/main" count="124" uniqueCount="73">
  <si>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</si>
  <si>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</si>
  <si>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</si>
  <si>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</si>
  <si>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</si>
  <si>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</si>
  <si>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</si>
  <si>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</si>
  <si>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</si>
  <si>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</si>
  <si>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</si>
  <si>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</si>
  <si>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</si>
  <si>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</si>
  <si>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</si>
  <si>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</si>
  <si>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</si>
  <si>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</si>
  <si>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</si>
  <si>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</si>
  <si>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</si>
  <si>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</si>
  <si>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budynku komunalnego Kraszewo 33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</si>
  <si>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</si>
  <si>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</si>
  <si>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</si>
  <si>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</si>
  <si>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</si>
  <si>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</si>
  <si>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</si>
  <si>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Drwęca 4 (dokumentacja)</t>
  </si>
  <si>
    <t>Modernizacja budynku komunalnego Stryjkowo10</t>
  </si>
  <si>
    <t>Modernizacja budynku komunalnego Kierz 8 (adaptacja budynku na pomieszczenie sanitarne)</t>
  </si>
  <si>
    <t>Modernizacja budynku komunalnego Kochanówka 17 (wymiana instalacji co)</t>
  </si>
  <si>
    <t>Modernizacja budynku komunalnego Jarandowo 1/1 (podłogi)</t>
  </si>
  <si>
    <t xml:space="preserve">Modernizacja budynku komunalnego Runowo 24 </t>
  </si>
  <si>
    <t>Modernizacja budynku komunalnego Markajmy Bartoszycka 28 (ocieplenie stropodachu)</t>
  </si>
  <si>
    <t>Utwardzenie terenu posesji UG (dokumentacja)</t>
  </si>
  <si>
    <t>Wykupienie pokoi 25,26,27</t>
  </si>
  <si>
    <t>Zakup pieca c.o.</t>
  </si>
  <si>
    <t>Zakup komputerów</t>
  </si>
  <si>
    <t>Zakup lampy solarnej w m.Workiejmy</t>
  </si>
  <si>
    <t>Zakup głównego Serwera Bazodanowego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</si>
  <si>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</si>
  <si>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</si>
  <si>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</si>
  <si>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</si>
  <si>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komunalnego Stryjkowo 47 (ekspertyza budowlana, dokumentacja techniczna)</t>
  </si>
  <si>
    <t>Zakup pieca co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</si>
  <si>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</si>
  <si>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</si>
  <si>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</si>
  <si>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</si>
  <si>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</si>
  <si>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</si>
  <si>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</si>
  <si>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</si>
  <si>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</si>
  <si>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</si>
  <si>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Zakup piaskarki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</si>
  <si>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</si>
  <si>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</si>
  <si>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</si>
  <si>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</si>
  <si>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</si>
  <si>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</si>
  <si>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</si>
  <si>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 kuchni i stołówki SP Rogóż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</si>
  <si>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</si>
  <si>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</si>
  <si>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</si>
  <si>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Załącznik Nr 3 do Zarządzenia Nr 76/2019 Wójta Gminy Lidzbark Warmiński                                                             z dnia 24 maja 2019r.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</si>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</sst>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44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0"/>
      <color rgb="FFFF0000"/>
      <name val="Times New Roman CE"/>
      <charset val="238"/>
    </font>
    <font>
      <sz val="11"/>
      <color rgb="FFFF0000"/>
      <name val="Calibri"/>
      <family val="2"/>
      <charset val="238"/>
    </font>
    <font>
      <sz val="10"/>
      <name val="Times New Roman CE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9"/>
      <name val="Times New Roman CE"/>
      <charset val="238"/>
    </font>
    <font>
      <sz val="8"/>
      <name val="Times New Roman CE"/>
      <charset val="238"/>
    </font>
    <font>
      <sz val="6"/>
      <name val="Times New Roman CE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4" fillId="0" borderId="0">
      <alignment horizontal="left" vertical="center"/>
    </xf>
  </cellStyleXfs>
  <cellXfs count="190">
    <xf numFmtId="0" fontId="0" fillId="0" borderId="0" xfId="0"/>
    <xf numFmtId="0" fontId="1" fillId="0" borderId="0" xfId="1"/>
    <xf numFmtId="0" fontId="8" fillId="0" borderId="3" xfId="1" applyFont="1" applyBorder="1" applyAlignment="1">
      <alignment horizontal="center" vertical="center" wrapText="1"/>
    </xf>
    <xf numFmtId="164" fontId="9" fillId="0" borderId="3" xfId="2" applyFont="1" applyBorder="1" applyAlignment="1">
      <alignment horizontal="center" vertical="center" wrapText="1"/>
    </xf>
    <xf numFmtId="0" fontId="8" fillId="0" borderId="14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17" xfId="2" applyNumberFormat="1" applyFont="1" applyBorder="1" applyAlignment="1">
      <alignment horizontal="center" vertical="center" wrapText="1"/>
    </xf>
    <xf numFmtId="0" fontId="8" fillId="0" borderId="18" xfId="2" applyNumberFormat="1" applyFont="1" applyBorder="1" applyAlignment="1">
      <alignment horizontal="center" vertical="center" wrapText="1"/>
    </xf>
    <xf numFmtId="0" fontId="8" fillId="0" borderId="16" xfId="2" applyNumberFormat="1" applyFont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164" fontId="0" fillId="0" borderId="0" xfId="0" applyNumberFormat="1"/>
    <xf numFmtId="0" fontId="14" fillId="0" borderId="25" xfId="1" applyFont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Border="1" applyAlignment="1">
      <alignment horizontal="center" vertical="center"/>
    </xf>
    <xf numFmtId="0" fontId="25" fillId="0" borderId="25" xfId="1" applyFont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1" fillId="0" borderId="25" xfId="1" applyFont="1" applyBorder="1" applyAlignment="1">
      <alignment horizontal="center" vertical="center"/>
    </xf>
    <xf numFmtId="0" fontId="21" fillId="2" borderId="31" xfId="1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right" vertical="center"/>
    </xf>
    <xf numFmtId="164" fontId="17" fillId="0" borderId="22" xfId="2" applyFont="1" applyBorder="1" applyAlignment="1">
      <alignment horizontal="right" vertical="center"/>
    </xf>
    <xf numFmtId="164" fontId="22" fillId="2" borderId="5" xfId="2" applyFont="1" applyFill="1" applyBorder="1" applyAlignment="1">
      <alignment horizontal="right" vertical="center"/>
    </xf>
    <xf numFmtId="3" fontId="26" fillId="0" borderId="22" xfId="1" applyNumberFormat="1" applyFont="1" applyBorder="1" applyAlignment="1">
      <alignment horizontal="right" vertical="center" wrapText="1"/>
    </xf>
    <xf numFmtId="164" fontId="26" fillId="0" borderId="22" xfId="2" applyFont="1" applyBorder="1" applyAlignment="1">
      <alignment horizontal="right" vertical="center" wrapText="1"/>
    </xf>
    <xf numFmtId="164" fontId="26" fillId="0" borderId="24" xfId="2" applyFont="1" applyBorder="1" applyAlignment="1">
      <alignment horizontal="right" vertical="center" wrapText="1"/>
    </xf>
    <xf numFmtId="164" fontId="22" fillId="2" borderId="20" xfId="2" applyFont="1" applyFill="1" applyBorder="1" applyAlignment="1">
      <alignment horizontal="right" vertical="center"/>
    </xf>
    <xf numFmtId="164" fontId="28" fillId="0" borderId="24" xfId="2" applyFont="1" applyBorder="1" applyAlignment="1">
      <alignment horizontal="right" vertical="center"/>
    </xf>
    <xf numFmtId="164" fontId="28" fillId="0" borderId="22" xfId="2" applyFont="1" applyBorder="1" applyAlignment="1">
      <alignment horizontal="right" vertical="center"/>
    </xf>
    <xf numFmtId="3" fontId="17" fillId="0" borderId="24" xfId="1" applyNumberFormat="1" applyFont="1" applyBorder="1" applyAlignment="1">
      <alignment horizontal="right" vertical="center" wrapText="1"/>
    </xf>
    <xf numFmtId="3" fontId="17" fillId="0" borderId="22" xfId="1" applyNumberFormat="1" applyFont="1" applyBorder="1" applyAlignment="1">
      <alignment horizontal="right" vertical="center" wrapText="1"/>
    </xf>
    <xf numFmtId="164" fontId="22" fillId="2" borderId="34" xfId="2" applyFont="1" applyFill="1" applyBorder="1" applyAlignment="1">
      <alignment horizontal="right" vertical="center"/>
    </xf>
    <xf numFmtId="164" fontId="23" fillId="2" borderId="34" xfId="4" applyFont="1" applyFill="1" applyBorder="1" applyAlignment="1">
      <alignment horizontal="right" vertical="center"/>
    </xf>
    <xf numFmtId="164" fontId="22" fillId="0" borderId="22" xfId="2" applyFont="1" applyBorder="1" applyAlignment="1">
      <alignment horizontal="right" vertical="center" wrapText="1"/>
    </xf>
    <xf numFmtId="164" fontId="27" fillId="0" borderId="22" xfId="4" applyFont="1" applyBorder="1" applyAlignment="1">
      <alignment horizontal="right" vertical="center" wrapText="1"/>
    </xf>
    <xf numFmtId="0" fontId="25" fillId="0" borderId="8" xfId="1" applyFont="1" applyBorder="1" applyAlignment="1">
      <alignment horizontal="center" vertical="center"/>
    </xf>
    <xf numFmtId="3" fontId="17" fillId="0" borderId="36" xfId="1" applyNumberFormat="1" applyFont="1" applyBorder="1" applyAlignment="1">
      <alignment horizontal="right" vertical="center" wrapText="1"/>
    </xf>
    <xf numFmtId="164" fontId="26" fillId="0" borderId="36" xfId="2" applyFont="1" applyBorder="1" applyAlignment="1">
      <alignment horizontal="right" vertical="center" wrapText="1"/>
    </xf>
    <xf numFmtId="0" fontId="14" fillId="0" borderId="38" xfId="1" applyFont="1" applyBorder="1" applyAlignment="1">
      <alignment horizontal="center" vertical="center"/>
    </xf>
    <xf numFmtId="164" fontId="17" fillId="0" borderId="40" xfId="2" applyFont="1" applyBorder="1" applyAlignment="1">
      <alignment horizontal="right" vertical="center"/>
    </xf>
    <xf numFmtId="164" fontId="26" fillId="0" borderId="24" xfId="2" applyFont="1" applyBorder="1" applyAlignment="1">
      <alignment horizontal="center" vertical="center"/>
    </xf>
    <xf numFmtId="164" fontId="7" fillId="0" borderId="3" xfId="4" applyFont="1" applyBorder="1" applyAlignment="1">
      <alignment horizontal="center" vertical="center" wrapText="1"/>
    </xf>
    <xf numFmtId="164" fontId="12" fillId="2" borderId="5" xfId="4" applyFont="1" applyFill="1" applyBorder="1" applyAlignment="1">
      <alignment horizontal="center" vertical="center"/>
    </xf>
    <xf numFmtId="164" fontId="19" fillId="0" borderId="24" xfId="4" applyFont="1" applyBorder="1" applyAlignment="1">
      <alignment horizontal="right" vertical="center"/>
    </xf>
    <xf numFmtId="164" fontId="19" fillId="0" borderId="22" xfId="4" applyFont="1" applyBorder="1" applyAlignment="1">
      <alignment horizontal="right" vertical="center"/>
    </xf>
    <xf numFmtId="164" fontId="23" fillId="2" borderId="20" xfId="4" applyFont="1" applyFill="1" applyBorder="1" applyAlignment="1">
      <alignment horizontal="right" vertical="center"/>
    </xf>
    <xf numFmtId="164" fontId="29" fillId="0" borderId="24" xfId="4" applyFont="1" applyBorder="1" applyAlignment="1">
      <alignment horizontal="right" vertical="center"/>
    </xf>
    <xf numFmtId="164" fontId="29" fillId="0" borderId="22" xfId="4" applyFont="1" applyBorder="1" applyAlignment="1">
      <alignment horizontal="right" vertical="center"/>
    </xf>
    <xf numFmtId="164" fontId="27" fillId="0" borderId="24" xfId="4" applyFont="1" applyBorder="1" applyAlignment="1">
      <alignment horizontal="right" vertical="center" wrapText="1"/>
    </xf>
    <xf numFmtId="164" fontId="27" fillId="0" borderId="36" xfId="4" applyFont="1" applyBorder="1" applyAlignment="1">
      <alignment horizontal="right" vertical="center" wrapText="1"/>
    </xf>
    <xf numFmtId="164" fontId="19" fillId="0" borderId="40" xfId="4" applyFont="1" applyBorder="1" applyAlignment="1">
      <alignment horizontal="right" vertical="center"/>
    </xf>
    <xf numFmtId="164" fontId="33" fillId="0" borderId="0" xfId="4" applyFont="1"/>
    <xf numFmtId="164" fontId="22" fillId="2" borderId="5" xfId="2" applyFont="1" applyFill="1" applyBorder="1" applyAlignment="1">
      <alignment horizontal="center" vertical="center"/>
    </xf>
    <xf numFmtId="164" fontId="22" fillId="2" borderId="34" xfId="2" applyFont="1" applyFill="1" applyBorder="1" applyAlignment="1">
      <alignment horizontal="center" vertical="center"/>
    </xf>
    <xf numFmtId="164" fontId="31" fillId="4" borderId="35" xfId="2" applyFont="1" applyFill="1" applyBorder="1" applyAlignment="1">
      <alignment horizontal="center" vertical="center"/>
    </xf>
    <xf numFmtId="164" fontId="17" fillId="0" borderId="24" xfId="2" applyFont="1" applyBorder="1" applyAlignment="1">
      <alignment horizontal="center" vertical="center"/>
    </xf>
    <xf numFmtId="164" fontId="17" fillId="0" borderId="37" xfId="2" applyFont="1" applyBorder="1" applyAlignment="1">
      <alignment horizontal="center" vertical="center"/>
    </xf>
    <xf numFmtId="164" fontId="17" fillId="0" borderId="36" xfId="2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164" fontId="16" fillId="3" borderId="23" xfId="3" applyFont="1" applyFill="1" applyBorder="1" applyAlignment="1">
      <alignment horizontal="center" vertical="center" wrapText="1"/>
    </xf>
    <xf numFmtId="164" fontId="16" fillId="3" borderId="29" xfId="3" applyFont="1" applyFill="1" applyBorder="1" applyAlignment="1">
      <alignment horizontal="center" vertical="center" wrapText="1"/>
    </xf>
    <xf numFmtId="164" fontId="16" fillId="3" borderId="37" xfId="3" applyFont="1" applyFill="1" applyBorder="1" applyAlignment="1">
      <alignment horizontal="center" vertical="center" wrapText="1"/>
    </xf>
    <xf numFmtId="164" fontId="17" fillId="0" borderId="30" xfId="2" applyFont="1" applyBorder="1" applyAlignment="1">
      <alignment horizontal="center" vertical="center"/>
    </xf>
    <xf numFmtId="164" fontId="16" fillId="3" borderId="30" xfId="3" applyFont="1" applyFill="1" applyBorder="1" applyAlignment="1">
      <alignment horizontal="center" vertical="center" wrapText="1"/>
    </xf>
    <xf numFmtId="49" fontId="8" fillId="0" borderId="16" xfId="4" applyNumberFormat="1" applyFont="1" applyBorder="1" applyAlignment="1">
      <alignment horizontal="center" vertical="center" wrapText="1"/>
    </xf>
    <xf numFmtId="164" fontId="22" fillId="2" borderId="33" xfId="2" applyFont="1" applyFill="1" applyBorder="1" applyAlignment="1">
      <alignment horizontal="right" vertical="center"/>
    </xf>
    <xf numFmtId="164" fontId="23" fillId="2" borderId="33" xfId="4" applyFont="1" applyFill="1" applyBorder="1" applyAlignment="1">
      <alignment horizontal="right" vertical="center"/>
    </xf>
    <xf numFmtId="4" fontId="24" fillId="2" borderId="42" xfId="1" applyNumberFormat="1" applyFont="1" applyFill="1" applyBorder="1" applyAlignment="1">
      <alignment horizontal="center" vertical="center"/>
    </xf>
    <xf numFmtId="4" fontId="20" fillId="0" borderId="43" xfId="1" applyNumberFormat="1" applyFont="1" applyBorder="1" applyAlignment="1">
      <alignment horizontal="center" vertical="center"/>
    </xf>
    <xf numFmtId="4" fontId="20" fillId="0" borderId="44" xfId="1" applyNumberFormat="1" applyFont="1" applyBorder="1" applyAlignment="1">
      <alignment horizontal="center" vertical="center"/>
    </xf>
    <xf numFmtId="4" fontId="20" fillId="0" borderId="45" xfId="1" applyNumberFormat="1" applyFont="1" applyBorder="1" applyAlignment="1">
      <alignment horizontal="center" vertical="center"/>
    </xf>
    <xf numFmtId="0" fontId="6" fillId="0" borderId="14" xfId="2" applyNumberFormat="1" applyFont="1" applyBorder="1" applyAlignment="1">
      <alignment horizontal="center" vertical="center" wrapText="1"/>
    </xf>
    <xf numFmtId="164" fontId="13" fillId="2" borderId="46" xfId="2" applyFont="1" applyFill="1" applyBorder="1" applyAlignment="1">
      <alignment vertical="center"/>
    </xf>
    <xf numFmtId="4" fontId="20" fillId="0" borderId="47" xfId="1" applyNumberFormat="1" applyFont="1" applyBorder="1" applyAlignment="1">
      <alignment horizontal="center" vertical="center"/>
    </xf>
    <xf numFmtId="4" fontId="24" fillId="2" borderId="46" xfId="1" applyNumberFormat="1" applyFont="1" applyFill="1" applyBorder="1" applyAlignment="1">
      <alignment horizontal="center" vertical="center"/>
    </xf>
    <xf numFmtId="4" fontId="32" fillId="4" borderId="48" xfId="1" applyNumberFormat="1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left" vertical="center" wrapText="1"/>
    </xf>
    <xf numFmtId="0" fontId="25" fillId="0" borderId="52" xfId="1" applyFont="1" applyBorder="1" applyAlignment="1">
      <alignment horizontal="center" vertical="center"/>
    </xf>
    <xf numFmtId="0" fontId="21" fillId="2" borderId="41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2" xfId="1" applyFont="1" applyFill="1" applyBorder="1" applyAlignment="1">
      <alignment vertical="center" wrapText="1"/>
    </xf>
    <xf numFmtId="0" fontId="18" fillId="3" borderId="26" xfId="0" applyFont="1" applyFill="1" applyBorder="1" applyAlignment="1">
      <alignment horizontal="left" vertical="center" wrapText="1"/>
    </xf>
    <xf numFmtId="0" fontId="18" fillId="3" borderId="39" xfId="0" applyFont="1" applyFill="1" applyBorder="1" applyAlignment="1">
      <alignment horizontal="left" vertical="center" wrapText="1"/>
    </xf>
    <xf numFmtId="0" fontId="8" fillId="0" borderId="54" xfId="1" applyFont="1" applyBorder="1" applyAlignment="1">
      <alignment horizontal="center" vertical="center" wrapText="1"/>
    </xf>
    <xf numFmtId="0" fontId="10" fillId="2" borderId="55" xfId="1" applyFont="1" applyFill="1" applyBorder="1" applyAlignment="1">
      <alignment horizontal="center" vertical="center"/>
    </xf>
    <xf numFmtId="0" fontId="15" fillId="0" borderId="56" xfId="1" applyFont="1" applyBorder="1" applyAlignment="1">
      <alignment horizontal="center" vertical="center"/>
    </xf>
    <xf numFmtId="0" fontId="21" fillId="2" borderId="55" xfId="1" applyFont="1" applyFill="1" applyBorder="1" applyAlignment="1">
      <alignment horizontal="center" vertical="center"/>
    </xf>
    <xf numFmtId="0" fontId="25" fillId="0" borderId="57" xfId="1" applyFont="1" applyBorder="1" applyAlignment="1">
      <alignment horizontal="center" vertical="center"/>
    </xf>
    <xf numFmtId="0" fontId="25" fillId="0" borderId="53" xfId="1" applyFont="1" applyBorder="1" applyAlignment="1">
      <alignment horizontal="center" vertical="center"/>
    </xf>
    <xf numFmtId="0" fontId="3" fillId="0" borderId="56" xfId="1" applyFont="1" applyBorder="1" applyAlignment="1">
      <alignment horizontal="center" vertical="center"/>
    </xf>
    <xf numFmtId="0" fontId="14" fillId="0" borderId="52" xfId="1" applyFont="1" applyBorder="1" applyAlignment="1">
      <alignment horizontal="center" vertical="center"/>
    </xf>
    <xf numFmtId="0" fontId="3" fillId="0" borderId="52" xfId="1" applyFont="1" applyBorder="1" applyAlignment="1">
      <alignment horizontal="center" vertical="center"/>
    </xf>
    <xf numFmtId="0" fontId="25" fillId="0" borderId="56" xfId="1" applyFont="1" applyBorder="1" applyAlignment="1">
      <alignment horizontal="center" vertical="center"/>
    </xf>
    <xf numFmtId="0" fontId="14" fillId="0" borderId="58" xfId="1" applyFont="1" applyBorder="1" applyAlignment="1">
      <alignment horizontal="center" vertical="center"/>
    </xf>
    <xf numFmtId="0" fontId="25" fillId="0" borderId="60" xfId="1" applyFont="1" applyBorder="1" applyAlignment="1">
      <alignment horizontal="center" vertical="center"/>
    </xf>
    <xf numFmtId="164" fontId="22" fillId="2" borderId="33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4" fillId="0" borderId="22" xfId="5" quotePrefix="1" applyBorder="1" applyAlignment="1">
      <alignment horizontal="left" vertical="center" wrapText="1"/>
    </xf>
    <xf numFmtId="0" fontId="34" fillId="0" borderId="24" xfId="5" quotePrefix="1" applyBorder="1" applyAlignment="1">
      <alignment horizontal="left" vertical="center" wrapText="1"/>
    </xf>
    <xf numFmtId="0" fontId="34" fillId="0" borderId="36" xfId="5" quotePrefix="1" applyBorder="1" applyAlignment="1">
      <alignment horizontal="left" vertical="center" wrapText="1"/>
    </xf>
    <xf numFmtId="164" fontId="17" fillId="0" borderId="22" xfId="2" applyFont="1" applyBorder="1" applyAlignment="1">
      <alignment horizontal="center" vertical="center"/>
    </xf>
    <xf numFmtId="0" fontId="34" fillId="0" borderId="40" xfId="5" quotePrefix="1" applyBorder="1" applyAlignment="1">
      <alignment horizontal="left" vertical="center" wrapText="1"/>
    </xf>
    <xf numFmtId="0" fontId="14" fillId="0" borderId="28" xfId="1" applyFont="1" applyBorder="1" applyAlignment="1">
      <alignment horizontal="center" vertical="center"/>
    </xf>
    <xf numFmtId="0" fontId="35" fillId="0" borderId="8" xfId="1" applyFont="1" applyBorder="1" applyAlignment="1">
      <alignment horizontal="center" vertical="center"/>
    </xf>
    <xf numFmtId="0" fontId="36" fillId="0" borderId="0" xfId="0" applyFont="1"/>
    <xf numFmtId="0" fontId="25" fillId="0" borderId="61" xfId="1" applyFont="1" applyBorder="1" applyAlignment="1">
      <alignment horizontal="center" vertical="center"/>
    </xf>
    <xf numFmtId="0" fontId="34" fillId="0" borderId="26" xfId="5" quotePrefix="1" applyBorder="1" applyAlignment="1">
      <alignment horizontal="left" vertical="center" wrapText="1"/>
    </xf>
    <xf numFmtId="0" fontId="34" fillId="0" borderId="62" xfId="5" quotePrefix="1" applyBorder="1" applyAlignment="1">
      <alignment horizontal="left" vertical="center" wrapText="1"/>
    </xf>
    <xf numFmtId="0" fontId="34" fillId="0" borderId="63" xfId="5" quotePrefix="1" applyBorder="1" applyAlignment="1">
      <alignment horizontal="left" vertical="center" wrapText="1"/>
    </xf>
    <xf numFmtId="0" fontId="25" fillId="0" borderId="64" xfId="1" applyFont="1" applyBorder="1" applyAlignment="1">
      <alignment horizontal="center" vertical="center"/>
    </xf>
    <xf numFmtId="164" fontId="17" fillId="0" borderId="37" xfId="2" applyFont="1" applyBorder="1" applyAlignment="1">
      <alignment horizontal="right" vertical="center"/>
    </xf>
    <xf numFmtId="164" fontId="19" fillId="0" borderId="37" xfId="4" applyFont="1" applyBorder="1" applyAlignment="1">
      <alignment horizontal="right" vertical="center"/>
    </xf>
    <xf numFmtId="0" fontId="37" fillId="0" borderId="52" xfId="1" applyFont="1" applyBorder="1" applyAlignment="1">
      <alignment horizontal="center" vertical="center"/>
    </xf>
    <xf numFmtId="0" fontId="38" fillId="0" borderId="26" xfId="5" quotePrefix="1" applyFont="1" applyBorder="1" applyAlignment="1">
      <alignment horizontal="left" vertical="center" wrapText="1"/>
    </xf>
    <xf numFmtId="164" fontId="39" fillId="3" borderId="22" xfId="3" applyFont="1" applyFill="1" applyBorder="1" applyAlignment="1">
      <alignment horizontal="center" vertical="center" wrapText="1"/>
    </xf>
    <xf numFmtId="164" fontId="28" fillId="0" borderId="22" xfId="2" applyFont="1" applyBorder="1" applyAlignment="1">
      <alignment horizontal="center" vertical="center"/>
    </xf>
    <xf numFmtId="3" fontId="28" fillId="0" borderId="22" xfId="1" applyNumberFormat="1" applyFont="1" applyBorder="1" applyAlignment="1">
      <alignment horizontal="right" vertical="center" wrapText="1"/>
    </xf>
    <xf numFmtId="164" fontId="40" fillId="0" borderId="22" xfId="2" applyFont="1" applyBorder="1" applyAlignment="1">
      <alignment horizontal="right" vertical="center" wrapText="1"/>
    </xf>
    <xf numFmtId="164" fontId="41" fillId="0" borderId="22" xfId="4" applyFont="1" applyBorder="1" applyAlignment="1">
      <alignment horizontal="right" vertical="center" wrapText="1"/>
    </xf>
    <xf numFmtId="4" fontId="42" fillId="0" borderId="43" xfId="1" applyNumberFormat="1" applyFont="1" applyBorder="1" applyAlignment="1">
      <alignment horizontal="center" vertical="center"/>
    </xf>
    <xf numFmtId="3" fontId="26" fillId="0" borderId="37" xfId="1" applyNumberFormat="1" applyFont="1" applyBorder="1" applyAlignment="1">
      <alignment horizontal="right" vertical="center" wrapText="1"/>
    </xf>
    <xf numFmtId="164" fontId="26" fillId="0" borderId="37" xfId="2" applyFont="1" applyBorder="1" applyAlignment="1">
      <alignment horizontal="right" vertical="center" wrapText="1"/>
    </xf>
    <xf numFmtId="164" fontId="27" fillId="0" borderId="37" xfId="4" applyFont="1" applyBorder="1" applyAlignment="1">
      <alignment horizontal="right" vertical="center" wrapText="1"/>
    </xf>
    <xf numFmtId="0" fontId="15" fillId="3" borderId="62" xfId="0" applyFont="1" applyFill="1" applyBorder="1" applyAlignment="1">
      <alignment horizontal="left" vertical="center" wrapText="1"/>
    </xf>
    <xf numFmtId="0" fontId="21" fillId="2" borderId="65" xfId="1" applyFont="1" applyFill="1" applyBorder="1" applyAlignment="1">
      <alignment vertical="center" wrapText="1"/>
    </xf>
    <xf numFmtId="164" fontId="22" fillId="2" borderId="66" xfId="2" applyFont="1" applyFill="1" applyBorder="1" applyAlignment="1">
      <alignment horizontal="center" vertical="center"/>
    </xf>
    <xf numFmtId="164" fontId="22" fillId="2" borderId="66" xfId="2" applyFont="1" applyFill="1" applyBorder="1" applyAlignment="1">
      <alignment horizontal="right" vertical="center"/>
    </xf>
    <xf numFmtId="164" fontId="23" fillId="2" borderId="66" xfId="4" applyFont="1" applyFill="1" applyBorder="1" applyAlignment="1">
      <alignment horizontal="right" vertical="center"/>
    </xf>
    <xf numFmtId="4" fontId="24" fillId="2" borderId="67" xfId="1" applyNumberFormat="1" applyFont="1" applyFill="1" applyBorder="1" applyAlignment="1">
      <alignment horizontal="center" vertical="center"/>
    </xf>
    <xf numFmtId="0" fontId="15" fillId="0" borderId="60" xfId="1" applyFont="1" applyBorder="1" applyAlignment="1">
      <alignment horizontal="center" vertical="center"/>
    </xf>
    <xf numFmtId="49" fontId="15" fillId="0" borderId="60" xfId="1" applyNumberFormat="1" applyFont="1" applyBorder="1" applyAlignment="1">
      <alignment horizontal="center" vertical="center"/>
    </xf>
    <xf numFmtId="0" fontId="21" fillId="2" borderId="68" xfId="1" applyFont="1" applyFill="1" applyBorder="1" applyAlignment="1">
      <alignment horizontal="center" vertical="center"/>
    </xf>
    <xf numFmtId="0" fontId="3" fillId="0" borderId="43" xfId="1" applyFont="1" applyBorder="1" applyAlignment="1">
      <alignment horizontal="center" vertical="center"/>
    </xf>
    <xf numFmtId="49" fontId="38" fillId="0" borderId="52" xfId="4" applyNumberFormat="1" applyFont="1" applyBorder="1" applyAlignment="1">
      <alignment horizontal="center" vertical="center"/>
    </xf>
    <xf numFmtId="164" fontId="43" fillId="0" borderId="0" xfId="0" applyNumberFormat="1" applyFont="1"/>
    <xf numFmtId="0" fontId="43" fillId="0" borderId="0" xfId="0" applyFont="1"/>
    <xf numFmtId="0" fontId="38" fillId="3" borderId="26" xfId="0" applyFont="1" applyFill="1" applyBorder="1" applyAlignment="1">
      <alignment horizontal="left" vertical="center" wrapText="1"/>
    </xf>
    <xf numFmtId="164" fontId="28" fillId="0" borderId="30" xfId="2" applyFont="1" applyBorder="1" applyAlignment="1">
      <alignment horizontal="center" vertical="center"/>
    </xf>
    <xf numFmtId="164" fontId="28" fillId="0" borderId="24" xfId="2" applyFont="1" applyBorder="1" applyAlignment="1">
      <alignment horizontal="center" vertical="center"/>
    </xf>
    <xf numFmtId="0" fontId="14" fillId="0" borderId="43" xfId="1" applyFont="1" applyBorder="1" applyAlignment="1">
      <alignment horizontal="center" vertical="center"/>
    </xf>
    <xf numFmtId="2" fontId="15" fillId="0" borderId="52" xfId="4" applyNumberFormat="1" applyFont="1" applyBorder="1" applyAlignment="1">
      <alignment horizontal="center" vertical="center"/>
    </xf>
    <xf numFmtId="49" fontId="15" fillId="0" borderId="56" xfId="4" applyNumberFormat="1" applyFont="1" applyBorder="1" applyAlignment="1">
      <alignment horizontal="center" vertical="center"/>
    </xf>
    <xf numFmtId="0" fontId="1" fillId="0" borderId="0" xfId="1" applyAlignment="1"/>
    <xf numFmtId="164" fontId="5" fillId="0" borderId="3" xfId="2" applyFont="1" applyBorder="1" applyAlignment="1">
      <alignment wrapText="1"/>
    </xf>
    <xf numFmtId="0" fontId="8" fillId="0" borderId="16" xfId="2" applyNumberFormat="1" applyFont="1" applyBorder="1" applyAlignment="1">
      <alignment wrapText="1"/>
    </xf>
    <xf numFmtId="164" fontId="11" fillId="2" borderId="5" xfId="2" applyFont="1" applyFill="1" applyBorder="1" applyAlignment="1">
      <alignment vertical="center"/>
    </xf>
    <xf numFmtId="164" fontId="18" fillId="3" borderId="22" xfId="2" applyFont="1" applyFill="1" applyBorder="1" applyAlignment="1">
      <alignment vertical="center" wrapText="1"/>
    </xf>
    <xf numFmtId="164" fontId="38" fillId="3" borderId="22" xfId="2" applyFont="1" applyFill="1" applyBorder="1" applyAlignment="1">
      <alignment vertical="center" wrapText="1"/>
    </xf>
    <xf numFmtId="164" fontId="18" fillId="3" borderId="37" xfId="2" applyFont="1" applyFill="1" applyBorder="1" applyAlignment="1">
      <alignment vertical="center" wrapText="1"/>
    </xf>
    <xf numFmtId="164" fontId="22" fillId="2" borderId="66" xfId="2" applyFont="1" applyFill="1" applyBorder="1" applyAlignment="1">
      <alignment vertical="center"/>
    </xf>
    <xf numFmtId="164" fontId="22" fillId="2" borderId="33" xfId="2" applyFont="1" applyFill="1" applyBorder="1" applyAlignment="1">
      <alignment vertical="center"/>
    </xf>
    <xf numFmtId="164" fontId="34" fillId="0" borderId="22" xfId="4" quotePrefix="1" applyFont="1" applyBorder="1" applyAlignment="1">
      <alignment vertical="center" wrapText="1"/>
    </xf>
    <xf numFmtId="164" fontId="22" fillId="2" borderId="5" xfId="2" applyFont="1" applyFill="1" applyBorder="1" applyAlignment="1">
      <alignment vertical="center"/>
    </xf>
    <xf numFmtId="164" fontId="18" fillId="3" borderId="30" xfId="2" applyFont="1" applyFill="1" applyBorder="1" applyAlignment="1">
      <alignment vertical="center" wrapText="1"/>
    </xf>
    <xf numFmtId="164" fontId="22" fillId="2" borderId="34" xfId="2" applyFont="1" applyFill="1" applyBorder="1" applyAlignment="1">
      <alignment vertical="center"/>
    </xf>
    <xf numFmtId="164" fontId="18" fillId="3" borderId="40" xfId="2" applyFont="1" applyFill="1" applyBorder="1" applyAlignment="1">
      <alignment vertical="center" wrapText="1"/>
    </xf>
    <xf numFmtId="164" fontId="26" fillId="0" borderId="22" xfId="2" applyFont="1" applyBorder="1" applyAlignment="1">
      <alignment vertical="center"/>
    </xf>
    <xf numFmtId="164" fontId="18" fillId="3" borderId="22" xfId="2" applyFont="1" applyFill="1" applyBorder="1" applyAlignment="1">
      <alignment vertical="center"/>
    </xf>
    <xf numFmtId="164" fontId="18" fillId="3" borderId="37" xfId="2" applyFont="1" applyFill="1" applyBorder="1" applyAlignment="1">
      <alignment vertical="center"/>
    </xf>
    <xf numFmtId="164" fontId="31" fillId="4" borderId="35" xfId="2" applyFont="1" applyFill="1" applyBorder="1" applyAlignment="1">
      <alignment vertical="center"/>
    </xf>
    <xf numFmtId="0" fontId="0" fillId="0" borderId="0" xfId="0" applyAlignment="1"/>
    <xf numFmtId="164" fontId="27" fillId="0" borderId="22" xfId="4" applyFont="1" applyBorder="1" applyAlignment="1">
      <alignment horizontal="left" vertical="center" wrapText="1"/>
    </xf>
    <xf numFmtId="164" fontId="18" fillId="3" borderId="22" xfId="2" applyFont="1" applyFill="1" applyBorder="1" applyAlignment="1">
      <alignment horizontal="left" vertical="center" wrapText="1"/>
    </xf>
    <xf numFmtId="164" fontId="7" fillId="0" borderId="11" xfId="2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30" fillId="4" borderId="49" xfId="1" applyFont="1" applyFill="1" applyBorder="1" applyAlignment="1">
      <alignment horizontal="center" vertical="center"/>
    </xf>
    <xf numFmtId="0" fontId="30" fillId="4" borderId="50" xfId="1" applyFont="1" applyFill="1" applyBorder="1" applyAlignment="1">
      <alignment horizontal="center" vertical="center"/>
    </xf>
    <xf numFmtId="0" fontId="30" fillId="4" borderId="51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59" xfId="1" applyFont="1" applyBorder="1" applyAlignment="1">
      <alignment horizontal="center" vertical="center" wrapText="1"/>
    </xf>
    <xf numFmtId="0" fontId="5" fillId="0" borderId="5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64" fontId="5" fillId="0" borderId="4" xfId="2" applyFont="1" applyBorder="1" applyAlignment="1">
      <alignment horizontal="center" vertical="center" wrapText="1"/>
    </xf>
    <xf numFmtId="164" fontId="5" fillId="0" borderId="10" xfId="2" applyFont="1" applyBorder="1" applyAlignment="1">
      <alignment horizontal="center" vertical="center" wrapText="1"/>
    </xf>
    <xf numFmtId="164" fontId="5" fillId="0" borderId="13" xfId="2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workbookViewId="0">
      <selection activeCell="E13" sqref="E13"/>
    </sheetView>
  </sheetViews>
  <sheetFormatPr defaultRowHeight="15" customHeight="1" x14ac:dyDescent="0.25"/>
  <cols>
    <col min="1" max="1" width="5.5703125" customWidth="1"/>
    <col min="2" max="2" width="7.140625" customWidth="1"/>
    <col min="3" max="3" width="43" customWidth="1"/>
    <col min="4" max="4" width="13.140625" style="61" customWidth="1"/>
    <col min="5" max="5" width="13.5703125" style="61" customWidth="1"/>
    <col min="6" max="6" width="14" style="165" customWidth="1"/>
    <col min="7" max="7" width="11" customWidth="1"/>
    <col min="8" max="8" width="14" style="101" customWidth="1"/>
    <col min="9" max="9" width="12.7109375" style="53" customWidth="1"/>
    <col min="10" max="10" width="8.42578125" customWidth="1"/>
    <col min="11" max="11" width="21.5703125" customWidth="1"/>
  </cols>
  <sheetData>
    <row r="1" spans="1:11" ht="32.25" customHeight="1" x14ac:dyDescent="0.25">
      <c r="A1" s="1"/>
      <c r="B1" s="1"/>
      <c r="C1" s="1"/>
      <c r="D1" s="60"/>
      <c r="E1" s="60"/>
      <c r="F1" s="175" t="s">
        <v>71</v>
      </c>
      <c r="G1" s="175"/>
      <c r="H1" s="175"/>
      <c r="I1" s="175"/>
      <c r="J1" s="175"/>
    </row>
    <row r="2" spans="1:11" ht="15" customHeight="1" x14ac:dyDescent="0.25">
      <c r="A2" s="1"/>
      <c r="B2" s="1"/>
      <c r="C2" s="1"/>
      <c r="D2" s="60"/>
      <c r="E2" s="60"/>
      <c r="F2" s="147"/>
      <c r="G2" s="1"/>
      <c r="H2" s="176"/>
      <c r="I2" s="176"/>
      <c r="J2" s="176"/>
    </row>
    <row r="3" spans="1:11" ht="15.75" customHeight="1" x14ac:dyDescent="0.25">
      <c r="A3" s="177" t="s">
        <v>43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1" ht="16.5" customHeight="1" thickBot="1" x14ac:dyDescent="0.3">
      <c r="A4" s="177"/>
      <c r="B4" s="177"/>
      <c r="C4" s="177"/>
      <c r="D4" s="177"/>
      <c r="E4" s="177"/>
      <c r="F4" s="177"/>
      <c r="G4" s="177"/>
      <c r="H4" s="177"/>
      <c r="I4" s="177"/>
      <c r="J4" s="177"/>
    </row>
    <row r="5" spans="1:11" ht="16.5" customHeight="1" thickBot="1" x14ac:dyDescent="0.3">
      <c r="A5" s="178" t="s">
        <v>0</v>
      </c>
      <c r="B5" s="180" t="s">
        <v>1</v>
      </c>
      <c r="C5" s="182" t="s">
        <v>2</v>
      </c>
      <c r="D5" s="184" t="s">
        <v>3</v>
      </c>
      <c r="E5" s="187" t="s">
        <v>4</v>
      </c>
      <c r="F5" s="170"/>
      <c r="G5" s="170"/>
      <c r="H5" s="170"/>
      <c r="I5" s="171"/>
      <c r="J5" s="188" t="s">
        <v>5</v>
      </c>
    </row>
    <row r="6" spans="1:11" ht="15.75" customHeight="1" thickBot="1" x14ac:dyDescent="0.3">
      <c r="A6" s="179"/>
      <c r="B6" s="181"/>
      <c r="C6" s="183"/>
      <c r="D6" s="185"/>
      <c r="E6" s="168" t="s">
        <v>54</v>
      </c>
      <c r="F6" s="169" t="s">
        <v>6</v>
      </c>
      <c r="G6" s="170"/>
      <c r="H6" s="170"/>
      <c r="I6" s="171"/>
      <c r="J6" s="189"/>
    </row>
    <row r="7" spans="1:11" ht="49.5" customHeight="1" thickBot="1" x14ac:dyDescent="0.3">
      <c r="A7" s="179"/>
      <c r="B7" s="181"/>
      <c r="C7" s="183"/>
      <c r="D7" s="186"/>
      <c r="E7" s="168"/>
      <c r="F7" s="148" t="s">
        <v>7</v>
      </c>
      <c r="G7" s="2" t="s">
        <v>8</v>
      </c>
      <c r="H7" s="3" t="s">
        <v>9</v>
      </c>
      <c r="I7" s="43" t="s">
        <v>10</v>
      </c>
      <c r="J7" s="189"/>
    </row>
    <row r="8" spans="1:11" ht="12" customHeight="1" thickTop="1" thickBot="1" x14ac:dyDescent="0.3">
      <c r="A8" s="4">
        <v>1</v>
      </c>
      <c r="B8" s="88">
        <v>2</v>
      </c>
      <c r="C8" s="5">
        <v>3</v>
      </c>
      <c r="D8" s="6">
        <v>4</v>
      </c>
      <c r="E8" s="7">
        <v>5</v>
      </c>
      <c r="F8" s="149">
        <v>6</v>
      </c>
      <c r="G8" s="8">
        <v>7</v>
      </c>
      <c r="H8" s="8">
        <v>8</v>
      </c>
      <c r="I8" s="67">
        <v>9</v>
      </c>
      <c r="J8" s="74">
        <v>10</v>
      </c>
    </row>
    <row r="9" spans="1:11" ht="27" customHeight="1" thickBot="1" x14ac:dyDescent="0.3">
      <c r="A9" s="9" t="s">
        <v>11</v>
      </c>
      <c r="B9" s="89"/>
      <c r="C9" s="82" t="s">
        <v>12</v>
      </c>
      <c r="D9" s="10">
        <f>SUM(D10:D18)</f>
        <v>2370996</v>
      </c>
      <c r="E9" s="10">
        <f>SUM(E10:E18)</f>
        <v>2357996</v>
      </c>
      <c r="F9" s="150">
        <f>SUM(F10:F18)</f>
        <v>1849846</v>
      </c>
      <c r="G9" s="10">
        <f t="shared" ref="G9:I9" si="0">SUM(G10:G14)</f>
        <v>0</v>
      </c>
      <c r="H9" s="10">
        <f t="shared" si="0"/>
        <v>0</v>
      </c>
      <c r="I9" s="44">
        <f t="shared" si="0"/>
        <v>521150</v>
      </c>
      <c r="J9" s="75">
        <v>0</v>
      </c>
    </row>
    <row r="10" spans="1:11" ht="15" customHeight="1" x14ac:dyDescent="0.25">
      <c r="A10" s="11"/>
      <c r="B10" s="90" t="s">
        <v>13</v>
      </c>
      <c r="C10" s="102" t="s">
        <v>53</v>
      </c>
      <c r="D10" s="62">
        <f t="shared" ref="D10:D14" si="1">E10</f>
        <v>140000</v>
      </c>
      <c r="E10" s="57">
        <f>SUM(F10:I10)</f>
        <v>140000</v>
      </c>
      <c r="F10" s="151">
        <v>140000</v>
      </c>
      <c r="G10" s="22"/>
      <c r="H10" s="22"/>
      <c r="I10" s="45">
        <v>0</v>
      </c>
      <c r="J10" s="76" t="s">
        <v>14</v>
      </c>
      <c r="K10" s="12"/>
    </row>
    <row r="11" spans="1:11" ht="15" customHeight="1" x14ac:dyDescent="0.25">
      <c r="A11" s="107"/>
      <c r="B11" s="90" t="s">
        <v>13</v>
      </c>
      <c r="C11" s="102" t="s">
        <v>58</v>
      </c>
      <c r="D11" s="62">
        <v>1028112</v>
      </c>
      <c r="E11" s="57">
        <v>1028112</v>
      </c>
      <c r="F11" s="151">
        <v>1015020</v>
      </c>
      <c r="G11" s="22"/>
      <c r="H11" s="22"/>
      <c r="I11" s="45">
        <v>13092</v>
      </c>
      <c r="J11" s="76" t="s">
        <v>14</v>
      </c>
      <c r="K11" s="12"/>
    </row>
    <row r="12" spans="1:11" ht="15" customHeight="1" x14ac:dyDescent="0.25">
      <c r="A12" s="13"/>
      <c r="B12" s="134" t="s">
        <v>13</v>
      </c>
      <c r="C12" s="102" t="s">
        <v>25</v>
      </c>
      <c r="D12" s="62">
        <f t="shared" si="1"/>
        <v>104577</v>
      </c>
      <c r="E12" s="57">
        <f t="shared" ref="E12" si="2">SUM(F12:I12)</f>
        <v>104577</v>
      </c>
      <c r="F12" s="151">
        <v>53919</v>
      </c>
      <c r="G12" s="23"/>
      <c r="H12" s="23"/>
      <c r="I12" s="46">
        <v>50658</v>
      </c>
      <c r="J12" s="71" t="s">
        <v>14</v>
      </c>
      <c r="K12" s="12"/>
    </row>
    <row r="13" spans="1:11" ht="15" customHeight="1" x14ac:dyDescent="0.25">
      <c r="A13" s="13"/>
      <c r="B13" s="135" t="s">
        <v>60</v>
      </c>
      <c r="C13" s="102" t="s">
        <v>61</v>
      </c>
      <c r="D13" s="62">
        <v>13000</v>
      </c>
      <c r="E13" s="57" t="s">
        <v>72</v>
      </c>
      <c r="F13" s="151">
        <v>10000</v>
      </c>
      <c r="G13" s="23"/>
      <c r="H13" s="23"/>
      <c r="I13" s="46">
        <v>3000</v>
      </c>
      <c r="J13" s="71" t="s">
        <v>14</v>
      </c>
      <c r="K13" s="12"/>
    </row>
    <row r="14" spans="1:11" ht="15" customHeight="1" x14ac:dyDescent="0.25">
      <c r="A14" s="13"/>
      <c r="B14" s="145" t="s">
        <v>13</v>
      </c>
      <c r="C14" s="111" t="s">
        <v>26</v>
      </c>
      <c r="D14" s="62">
        <f t="shared" si="1"/>
        <v>937307</v>
      </c>
      <c r="E14" s="57">
        <f>SUM(F14:I14)</f>
        <v>937307</v>
      </c>
      <c r="F14" s="151">
        <v>482907</v>
      </c>
      <c r="G14" s="23"/>
      <c r="H14" s="23"/>
      <c r="I14" s="46">
        <v>454400</v>
      </c>
      <c r="J14" s="71" t="s">
        <v>14</v>
      </c>
      <c r="K14" s="12"/>
    </row>
    <row r="15" spans="1:11" ht="26.25" customHeight="1" x14ac:dyDescent="0.25">
      <c r="A15" s="144"/>
      <c r="B15" s="138" t="s">
        <v>60</v>
      </c>
      <c r="C15" s="118" t="s">
        <v>69</v>
      </c>
      <c r="D15" s="119">
        <v>45550</v>
      </c>
      <c r="E15" s="120">
        <v>45550</v>
      </c>
      <c r="F15" s="152">
        <v>45550</v>
      </c>
      <c r="G15" s="30"/>
      <c r="H15" s="30"/>
      <c r="I15" s="49"/>
      <c r="J15" s="124" t="s">
        <v>14</v>
      </c>
      <c r="K15" s="12"/>
    </row>
    <row r="16" spans="1:11" ht="28.5" customHeight="1" x14ac:dyDescent="0.25">
      <c r="A16" s="144"/>
      <c r="B16" s="138" t="s">
        <v>60</v>
      </c>
      <c r="C16" s="118" t="s">
        <v>70</v>
      </c>
      <c r="D16" s="119">
        <v>27450</v>
      </c>
      <c r="E16" s="120">
        <v>27450</v>
      </c>
      <c r="F16" s="152">
        <v>27450</v>
      </c>
      <c r="G16" s="30"/>
      <c r="H16" s="30"/>
      <c r="I16" s="49"/>
      <c r="J16" s="124" t="s">
        <v>14</v>
      </c>
      <c r="K16" s="12"/>
    </row>
    <row r="17" spans="1:11" ht="15" customHeight="1" x14ac:dyDescent="0.25">
      <c r="A17" s="107"/>
      <c r="B17" s="146" t="s">
        <v>60</v>
      </c>
      <c r="C17" s="112" t="s">
        <v>63</v>
      </c>
      <c r="D17" s="64">
        <v>25000</v>
      </c>
      <c r="E17" s="59">
        <f>SUM(F17:I17)</f>
        <v>25000</v>
      </c>
      <c r="F17" s="153">
        <v>25000</v>
      </c>
      <c r="G17" s="115"/>
      <c r="H17" s="115"/>
      <c r="I17" s="116"/>
      <c r="J17" s="72" t="s">
        <v>14</v>
      </c>
      <c r="K17" s="12"/>
    </row>
    <row r="18" spans="1:11" s="140" customFormat="1" ht="22.5" customHeight="1" x14ac:dyDescent="0.25">
      <c r="A18" s="137"/>
      <c r="B18" s="138" t="s">
        <v>60</v>
      </c>
      <c r="C18" s="118" t="s">
        <v>68</v>
      </c>
      <c r="D18" s="119">
        <v>50000</v>
      </c>
      <c r="E18" s="120">
        <v>50000</v>
      </c>
      <c r="F18" s="152">
        <v>50000</v>
      </c>
      <c r="G18" s="30"/>
      <c r="H18" s="30"/>
      <c r="I18" s="49"/>
      <c r="J18" s="124" t="s">
        <v>14</v>
      </c>
      <c r="K18" s="139"/>
    </row>
    <row r="19" spans="1:11" ht="24" customHeight="1" thickBot="1" x14ac:dyDescent="0.3">
      <c r="A19" s="14">
        <v>600</v>
      </c>
      <c r="B19" s="136"/>
      <c r="C19" s="129" t="s">
        <v>15</v>
      </c>
      <c r="D19" s="130">
        <f t="shared" ref="D19:I19" si="3">SUM(D20:D26)</f>
        <v>1060000</v>
      </c>
      <c r="E19" s="130">
        <f t="shared" si="3"/>
        <v>1060000</v>
      </c>
      <c r="F19" s="154">
        <f t="shared" si="3"/>
        <v>1000000</v>
      </c>
      <c r="G19" s="131">
        <f t="shared" si="3"/>
        <v>0</v>
      </c>
      <c r="H19" s="131">
        <f t="shared" si="3"/>
        <v>60000</v>
      </c>
      <c r="I19" s="132">
        <f t="shared" si="3"/>
        <v>0</v>
      </c>
      <c r="J19" s="133"/>
    </row>
    <row r="20" spans="1:11" ht="22.5" customHeight="1" x14ac:dyDescent="0.25">
      <c r="A20" s="15"/>
      <c r="B20" s="92">
        <v>60016</v>
      </c>
      <c r="C20" s="102" t="s">
        <v>27</v>
      </c>
      <c r="D20" s="62">
        <f t="shared" ref="D20:D26" si="4">E20</f>
        <v>250000</v>
      </c>
      <c r="E20" s="57">
        <f t="shared" ref="E20:E26" si="5">SUM(F20:I20)</f>
        <v>250000</v>
      </c>
      <c r="F20" s="151">
        <v>190000</v>
      </c>
      <c r="G20" s="22"/>
      <c r="H20" s="22">
        <v>60000</v>
      </c>
      <c r="I20" s="45"/>
      <c r="J20" s="76" t="s">
        <v>14</v>
      </c>
    </row>
    <row r="21" spans="1:11" ht="24.75" customHeight="1" x14ac:dyDescent="0.25">
      <c r="A21" s="16"/>
      <c r="B21" s="80">
        <v>60016</v>
      </c>
      <c r="C21" s="102" t="s">
        <v>28</v>
      </c>
      <c r="D21" s="62">
        <f t="shared" si="4"/>
        <v>150000</v>
      </c>
      <c r="E21" s="57">
        <f t="shared" si="5"/>
        <v>150000</v>
      </c>
      <c r="F21" s="151">
        <v>150000</v>
      </c>
      <c r="G21" s="25"/>
      <c r="H21" s="26"/>
      <c r="I21" s="36"/>
      <c r="J21" s="71" t="s">
        <v>14</v>
      </c>
    </row>
    <row r="22" spans="1:11" ht="17.25" customHeight="1" x14ac:dyDescent="0.25">
      <c r="A22" s="16"/>
      <c r="B22" s="80">
        <v>60016</v>
      </c>
      <c r="C22" s="102" t="s">
        <v>65</v>
      </c>
      <c r="D22" s="62">
        <v>25000</v>
      </c>
      <c r="E22" s="57">
        <f t="shared" si="5"/>
        <v>25000</v>
      </c>
      <c r="F22" s="151">
        <v>25000</v>
      </c>
      <c r="G22" s="25"/>
      <c r="H22" s="26"/>
      <c r="I22" s="36"/>
      <c r="J22" s="71" t="s">
        <v>14</v>
      </c>
    </row>
    <row r="23" spans="1:11" ht="18.75" customHeight="1" x14ac:dyDescent="0.25">
      <c r="A23" s="16"/>
      <c r="B23" s="80">
        <v>60016</v>
      </c>
      <c r="C23" s="102" t="s">
        <v>59</v>
      </c>
      <c r="D23" s="62">
        <f t="shared" si="4"/>
        <v>55000</v>
      </c>
      <c r="E23" s="57">
        <f t="shared" si="5"/>
        <v>55000</v>
      </c>
      <c r="F23" s="151">
        <v>55000</v>
      </c>
      <c r="G23" s="25"/>
      <c r="H23" s="26"/>
      <c r="I23" s="36"/>
      <c r="J23" s="71" t="s">
        <v>14</v>
      </c>
    </row>
    <row r="24" spans="1:11" ht="22.5" customHeight="1" x14ac:dyDescent="0.25">
      <c r="A24" s="16"/>
      <c r="B24" s="80">
        <v>60016</v>
      </c>
      <c r="C24" s="102" t="s">
        <v>44</v>
      </c>
      <c r="D24" s="62">
        <f t="shared" si="4"/>
        <v>150000</v>
      </c>
      <c r="E24" s="57">
        <f t="shared" si="5"/>
        <v>150000</v>
      </c>
      <c r="F24" s="151">
        <v>150000</v>
      </c>
      <c r="G24" s="25"/>
      <c r="H24" s="26"/>
      <c r="I24" s="36"/>
      <c r="J24" s="71" t="s">
        <v>14</v>
      </c>
    </row>
    <row r="25" spans="1:11" ht="17.25" customHeight="1" x14ac:dyDescent="0.25">
      <c r="A25" s="16"/>
      <c r="B25" s="99">
        <v>60016</v>
      </c>
      <c r="C25" s="103" t="s">
        <v>29</v>
      </c>
      <c r="D25" s="62">
        <f t="shared" si="4"/>
        <v>400000</v>
      </c>
      <c r="E25" s="57">
        <f t="shared" si="5"/>
        <v>400000</v>
      </c>
      <c r="F25" s="151">
        <v>400000</v>
      </c>
      <c r="G25" s="25"/>
      <c r="H25" s="26"/>
      <c r="I25" s="36"/>
      <c r="J25" s="71" t="s">
        <v>14</v>
      </c>
    </row>
    <row r="26" spans="1:11" ht="22.5" customHeight="1" thickBot="1" x14ac:dyDescent="0.3">
      <c r="A26" s="16"/>
      <c r="B26" s="99">
        <v>60016</v>
      </c>
      <c r="C26" s="104" t="s">
        <v>45</v>
      </c>
      <c r="D26" s="62">
        <f t="shared" si="4"/>
        <v>30000</v>
      </c>
      <c r="E26" s="57">
        <f t="shared" si="5"/>
        <v>30000</v>
      </c>
      <c r="F26" s="151">
        <v>30000</v>
      </c>
      <c r="G26" s="25"/>
      <c r="H26" s="26"/>
      <c r="I26" s="36"/>
      <c r="J26" s="71" t="s">
        <v>14</v>
      </c>
    </row>
    <row r="27" spans="1:11" ht="26.25" customHeight="1" thickTop="1" thickBot="1" x14ac:dyDescent="0.3">
      <c r="A27" s="81">
        <v>700</v>
      </c>
      <c r="B27" s="81"/>
      <c r="C27" s="85" t="s">
        <v>16</v>
      </c>
      <c r="D27" s="100">
        <f>SUM(D28:D40)</f>
        <v>282000</v>
      </c>
      <c r="E27" s="100">
        <f t="shared" ref="E27:I27" si="6">SUM(E28:E40)</f>
        <v>282000</v>
      </c>
      <c r="F27" s="155">
        <f t="shared" si="6"/>
        <v>282000</v>
      </c>
      <c r="G27" s="100">
        <f t="shared" si="6"/>
        <v>0</v>
      </c>
      <c r="H27" s="100">
        <f t="shared" si="6"/>
        <v>0</v>
      </c>
      <c r="I27" s="100">
        <f t="shared" si="6"/>
        <v>0</v>
      </c>
      <c r="J27" s="70"/>
    </row>
    <row r="28" spans="1:11" ht="26.25" thickTop="1" x14ac:dyDescent="0.25">
      <c r="A28" s="18"/>
      <c r="B28" s="94">
        <v>70005</v>
      </c>
      <c r="C28" s="102" t="s">
        <v>30</v>
      </c>
      <c r="D28" s="63">
        <f>E28</f>
        <v>10000</v>
      </c>
      <c r="E28" s="57">
        <f t="shared" ref="E28:E40" si="7">SUM(F28:I28)</f>
        <v>10000</v>
      </c>
      <c r="F28" s="156">
        <v>10000</v>
      </c>
      <c r="G28" s="29"/>
      <c r="H28" s="29"/>
      <c r="I28" s="48"/>
      <c r="J28" s="76" t="s">
        <v>14</v>
      </c>
    </row>
    <row r="29" spans="1:11" ht="27.75" customHeight="1" x14ac:dyDescent="0.25">
      <c r="A29" s="19"/>
      <c r="B29" s="95">
        <v>70005</v>
      </c>
      <c r="C29" s="102" t="s">
        <v>46</v>
      </c>
      <c r="D29" s="63">
        <f>E29</f>
        <v>10000</v>
      </c>
      <c r="E29" s="57">
        <f t="shared" si="7"/>
        <v>10000</v>
      </c>
      <c r="F29" s="156">
        <v>10000</v>
      </c>
      <c r="G29" s="30"/>
      <c r="H29" s="30"/>
      <c r="I29" s="49"/>
      <c r="J29" s="71" t="s">
        <v>14</v>
      </c>
    </row>
    <row r="30" spans="1:11" ht="25.5" x14ac:dyDescent="0.25">
      <c r="A30" s="19"/>
      <c r="B30" s="95">
        <v>70005</v>
      </c>
      <c r="C30" s="102" t="s">
        <v>47</v>
      </c>
      <c r="D30" s="63">
        <f t="shared" ref="D30:D40" si="8">E30</f>
        <v>10000</v>
      </c>
      <c r="E30" s="57">
        <f t="shared" si="7"/>
        <v>10000</v>
      </c>
      <c r="F30" s="156">
        <v>10000</v>
      </c>
      <c r="G30" s="30"/>
      <c r="H30" s="30"/>
      <c r="I30" s="49"/>
      <c r="J30" s="71" t="s">
        <v>14</v>
      </c>
    </row>
    <row r="31" spans="1:11" x14ac:dyDescent="0.25">
      <c r="A31" s="13"/>
      <c r="B31" s="96">
        <v>70005</v>
      </c>
      <c r="C31" s="102" t="s">
        <v>31</v>
      </c>
      <c r="D31" s="63">
        <f t="shared" si="8"/>
        <v>30000</v>
      </c>
      <c r="E31" s="57">
        <f t="shared" si="7"/>
        <v>30000</v>
      </c>
      <c r="F31" s="156">
        <v>30000</v>
      </c>
      <c r="G31" s="23"/>
      <c r="H31" s="23"/>
      <c r="I31" s="46"/>
      <c r="J31" s="71" t="s">
        <v>14</v>
      </c>
    </row>
    <row r="32" spans="1:11" x14ac:dyDescent="0.25">
      <c r="A32" s="13"/>
      <c r="B32" s="95">
        <v>70005</v>
      </c>
      <c r="C32" s="102" t="s">
        <v>22</v>
      </c>
      <c r="D32" s="63">
        <f t="shared" si="8"/>
        <v>45000</v>
      </c>
      <c r="E32" s="57">
        <f t="shared" ref="E32:E39" si="9">SUM(F32:I32)</f>
        <v>45000</v>
      </c>
      <c r="F32" s="156">
        <v>45000</v>
      </c>
      <c r="G32" s="23"/>
      <c r="H32" s="23"/>
      <c r="I32" s="46"/>
      <c r="J32" s="71" t="s">
        <v>14</v>
      </c>
    </row>
    <row r="33" spans="1:10" ht="25.5" x14ac:dyDescent="0.25">
      <c r="A33" s="13"/>
      <c r="B33" s="96">
        <v>70005</v>
      </c>
      <c r="C33" s="102" t="s">
        <v>32</v>
      </c>
      <c r="D33" s="63">
        <f t="shared" si="8"/>
        <v>10500</v>
      </c>
      <c r="E33" s="57">
        <f t="shared" si="9"/>
        <v>10500</v>
      </c>
      <c r="F33" s="156">
        <v>10500</v>
      </c>
      <c r="G33" s="23"/>
      <c r="H33" s="23"/>
      <c r="I33" s="46"/>
      <c r="J33" s="71" t="s">
        <v>14</v>
      </c>
    </row>
    <row r="34" spans="1:10" ht="25.5" x14ac:dyDescent="0.25">
      <c r="A34" s="13"/>
      <c r="B34" s="95">
        <v>70005</v>
      </c>
      <c r="C34" s="102" t="s">
        <v>33</v>
      </c>
      <c r="D34" s="63">
        <f t="shared" si="8"/>
        <v>30000</v>
      </c>
      <c r="E34" s="57">
        <f t="shared" si="9"/>
        <v>30000</v>
      </c>
      <c r="F34" s="156">
        <v>30000</v>
      </c>
      <c r="G34" s="23"/>
      <c r="H34" s="23"/>
      <c r="I34" s="46"/>
      <c r="J34" s="71" t="s">
        <v>14</v>
      </c>
    </row>
    <row r="35" spans="1:10" ht="25.5" x14ac:dyDescent="0.25">
      <c r="A35" s="13"/>
      <c r="B35" s="96">
        <v>70005</v>
      </c>
      <c r="C35" s="102" t="s">
        <v>34</v>
      </c>
      <c r="D35" s="63">
        <f t="shared" si="8"/>
        <v>10500</v>
      </c>
      <c r="E35" s="57">
        <f t="shared" si="9"/>
        <v>10500</v>
      </c>
      <c r="F35" s="156">
        <v>10500</v>
      </c>
      <c r="G35" s="23"/>
      <c r="H35" s="23"/>
      <c r="I35" s="46"/>
      <c r="J35" s="71" t="s">
        <v>14</v>
      </c>
    </row>
    <row r="36" spans="1:10" ht="17.25" customHeight="1" x14ac:dyDescent="0.25">
      <c r="A36" s="13"/>
      <c r="B36" s="95">
        <v>70005</v>
      </c>
      <c r="C36" s="102" t="s">
        <v>35</v>
      </c>
      <c r="D36" s="63">
        <f t="shared" si="8"/>
        <v>55000</v>
      </c>
      <c r="E36" s="57">
        <f t="shared" si="9"/>
        <v>55000</v>
      </c>
      <c r="F36" s="156">
        <v>55000</v>
      </c>
      <c r="G36" s="23"/>
      <c r="H36" s="23"/>
      <c r="I36" s="46"/>
      <c r="J36" s="71" t="s">
        <v>14</v>
      </c>
    </row>
    <row r="37" spans="1:10" ht="25.5" x14ac:dyDescent="0.25">
      <c r="A37" s="13"/>
      <c r="B37" s="95">
        <v>70005</v>
      </c>
      <c r="C37" s="102" t="s">
        <v>55</v>
      </c>
      <c r="D37" s="63">
        <f t="shared" si="8"/>
        <v>15000</v>
      </c>
      <c r="E37" s="57">
        <f t="shared" ref="E37" si="10">SUM(F37:I37)</f>
        <v>15000</v>
      </c>
      <c r="F37" s="156">
        <v>15000</v>
      </c>
      <c r="G37" s="23"/>
      <c r="H37" s="23"/>
      <c r="I37" s="46"/>
      <c r="J37" s="71" t="s">
        <v>14</v>
      </c>
    </row>
    <row r="38" spans="1:10" ht="28.5" customHeight="1" x14ac:dyDescent="0.25">
      <c r="A38" s="13"/>
      <c r="B38" s="95">
        <v>70005</v>
      </c>
      <c r="C38" s="102" t="s">
        <v>36</v>
      </c>
      <c r="D38" s="63">
        <f t="shared" si="8"/>
        <v>20000</v>
      </c>
      <c r="E38" s="57">
        <f t="shared" si="9"/>
        <v>20000</v>
      </c>
      <c r="F38" s="156">
        <v>20000</v>
      </c>
      <c r="G38" s="23"/>
      <c r="H38" s="23"/>
      <c r="I38" s="46"/>
      <c r="J38" s="71" t="s">
        <v>14</v>
      </c>
    </row>
    <row r="39" spans="1:10" ht="28.5" customHeight="1" x14ac:dyDescent="0.25">
      <c r="A39" s="13"/>
      <c r="B39" s="95">
        <v>70005</v>
      </c>
      <c r="C39" s="106" t="s">
        <v>56</v>
      </c>
      <c r="D39" s="63">
        <f t="shared" si="8"/>
        <v>21000</v>
      </c>
      <c r="E39" s="57">
        <f t="shared" si="9"/>
        <v>21000</v>
      </c>
      <c r="F39" s="156">
        <v>21000</v>
      </c>
      <c r="G39" s="23"/>
      <c r="H39" s="23"/>
      <c r="I39" s="46"/>
      <c r="J39" s="71" t="s">
        <v>14</v>
      </c>
    </row>
    <row r="40" spans="1:10" ht="17.25" customHeight="1" thickBot="1" x14ac:dyDescent="0.3">
      <c r="A40" s="13"/>
      <c r="B40" s="95">
        <v>70005</v>
      </c>
      <c r="C40" s="79" t="s">
        <v>48</v>
      </c>
      <c r="D40" s="63">
        <f t="shared" si="8"/>
        <v>15000</v>
      </c>
      <c r="E40" s="57">
        <f t="shared" si="7"/>
        <v>15000</v>
      </c>
      <c r="F40" s="151">
        <v>15000</v>
      </c>
      <c r="G40" s="23"/>
      <c r="H40" s="23"/>
      <c r="I40" s="46"/>
      <c r="J40" s="71" t="s">
        <v>14</v>
      </c>
    </row>
    <row r="41" spans="1:10" ht="27.75" customHeight="1" thickBot="1" x14ac:dyDescent="0.3">
      <c r="A41" s="17">
        <v>750</v>
      </c>
      <c r="B41" s="91"/>
      <c r="C41" s="84" t="s">
        <v>17</v>
      </c>
      <c r="D41" s="54">
        <f>SUM(D42:D48)</f>
        <v>245500</v>
      </c>
      <c r="E41" s="54">
        <f>SUM(E42:E48)</f>
        <v>245500</v>
      </c>
      <c r="F41" s="157">
        <f>SUM(F42:F48)</f>
        <v>245500</v>
      </c>
      <c r="G41" s="24">
        <f>SUM(G42:G44)</f>
        <v>0</v>
      </c>
      <c r="H41" s="28"/>
      <c r="I41" s="47"/>
      <c r="J41" s="77"/>
    </row>
    <row r="42" spans="1:10" ht="15" customHeight="1" x14ac:dyDescent="0.25">
      <c r="A42" s="15"/>
      <c r="B42" s="97">
        <v>75023</v>
      </c>
      <c r="C42" s="102" t="s">
        <v>49</v>
      </c>
      <c r="D42" s="62">
        <f t="shared" ref="D42:D48" si="11">E42</f>
        <v>90000</v>
      </c>
      <c r="E42" s="57">
        <f t="shared" ref="E42:E48" si="12">SUM(F42:I42)</f>
        <v>90000</v>
      </c>
      <c r="F42" s="151">
        <v>90000</v>
      </c>
      <c r="G42" s="31"/>
      <c r="H42" s="27"/>
      <c r="I42" s="50"/>
      <c r="J42" s="76" t="s">
        <v>14</v>
      </c>
    </row>
    <row r="43" spans="1:10" ht="15" customHeight="1" x14ac:dyDescent="0.25">
      <c r="A43" s="15"/>
      <c r="B43" s="97">
        <v>75023</v>
      </c>
      <c r="C43" s="102" t="s">
        <v>37</v>
      </c>
      <c r="D43" s="62">
        <f t="shared" ref="D43" si="13">E43</f>
        <v>22500</v>
      </c>
      <c r="E43" s="57">
        <f t="shared" ref="E43" si="14">SUM(F43:I43)</f>
        <v>22500</v>
      </c>
      <c r="F43" s="151">
        <v>22500</v>
      </c>
      <c r="G43" s="31"/>
      <c r="H43" s="27"/>
      <c r="I43" s="50"/>
      <c r="J43" s="76" t="s">
        <v>14</v>
      </c>
    </row>
    <row r="44" spans="1:10" ht="15" customHeight="1" x14ac:dyDescent="0.25">
      <c r="A44" s="16"/>
      <c r="B44" s="99">
        <v>75023</v>
      </c>
      <c r="C44" s="102" t="s">
        <v>38</v>
      </c>
      <c r="D44" s="62">
        <f t="shared" si="11"/>
        <v>60000</v>
      </c>
      <c r="E44" s="105">
        <f t="shared" si="12"/>
        <v>60000</v>
      </c>
      <c r="F44" s="151">
        <v>60000</v>
      </c>
      <c r="G44" s="32"/>
      <c r="H44" s="26"/>
      <c r="I44" s="36"/>
      <c r="J44" s="71" t="s">
        <v>14</v>
      </c>
    </row>
    <row r="45" spans="1:10" ht="15" customHeight="1" x14ac:dyDescent="0.25">
      <c r="A45" s="15"/>
      <c r="B45" s="80">
        <v>75023</v>
      </c>
      <c r="C45" s="111" t="s">
        <v>42</v>
      </c>
      <c r="D45" s="66">
        <f t="shared" si="11"/>
        <v>23000</v>
      </c>
      <c r="E45" s="65">
        <f t="shared" si="12"/>
        <v>23000</v>
      </c>
      <c r="F45" s="158">
        <v>23000</v>
      </c>
      <c r="G45" s="31"/>
      <c r="H45" s="27"/>
      <c r="I45" s="50"/>
      <c r="J45" s="71" t="s">
        <v>14</v>
      </c>
    </row>
    <row r="46" spans="1:10" ht="15" customHeight="1" x14ac:dyDescent="0.25">
      <c r="A46" s="37"/>
      <c r="B46" s="93">
        <v>75023</v>
      </c>
      <c r="C46" s="112" t="s">
        <v>62</v>
      </c>
      <c r="D46" s="64">
        <f t="shared" si="11"/>
        <v>10000</v>
      </c>
      <c r="E46" s="58">
        <f t="shared" si="12"/>
        <v>10000</v>
      </c>
      <c r="F46" s="153">
        <v>10000</v>
      </c>
      <c r="G46" s="38"/>
      <c r="H46" s="39"/>
      <c r="I46" s="51"/>
      <c r="J46" s="72" t="s">
        <v>14</v>
      </c>
    </row>
    <row r="47" spans="1:10" s="109" customFormat="1" ht="15" customHeight="1" x14ac:dyDescent="0.25">
      <c r="A47" s="108"/>
      <c r="B47" s="117">
        <v>75023</v>
      </c>
      <c r="C47" s="118" t="s">
        <v>64</v>
      </c>
      <c r="D47" s="119">
        <f t="shared" si="11"/>
        <v>10000</v>
      </c>
      <c r="E47" s="120">
        <f t="shared" si="12"/>
        <v>10000</v>
      </c>
      <c r="F47" s="152">
        <v>10000</v>
      </c>
      <c r="G47" s="121"/>
      <c r="H47" s="122"/>
      <c r="I47" s="123"/>
      <c r="J47" s="124" t="s">
        <v>14</v>
      </c>
    </row>
    <row r="48" spans="1:10" ht="25.5" customHeight="1" thickBot="1" x14ac:dyDescent="0.3">
      <c r="A48" s="110"/>
      <c r="B48" s="114">
        <v>75023</v>
      </c>
      <c r="C48" s="113" t="s">
        <v>50</v>
      </c>
      <c r="D48" s="64">
        <f t="shared" si="11"/>
        <v>30000</v>
      </c>
      <c r="E48" s="58">
        <f t="shared" si="12"/>
        <v>30000</v>
      </c>
      <c r="F48" s="153">
        <v>30000</v>
      </c>
      <c r="G48" s="38"/>
      <c r="H48" s="39"/>
      <c r="I48" s="51"/>
      <c r="J48" s="72" t="s">
        <v>14</v>
      </c>
    </row>
    <row r="49" spans="1:10" ht="27" customHeight="1" thickTop="1" thickBot="1" x14ac:dyDescent="0.3">
      <c r="A49" s="81">
        <v>801</v>
      </c>
      <c r="B49" s="81"/>
      <c r="C49" s="85" t="s">
        <v>18</v>
      </c>
      <c r="D49" s="55">
        <f>SUM(D50:D54)</f>
        <v>80000</v>
      </c>
      <c r="E49" s="55">
        <f>SUM(E50:E54)</f>
        <v>80000</v>
      </c>
      <c r="F49" s="159">
        <f>SUM(F50:F54)</f>
        <v>80000</v>
      </c>
      <c r="G49" s="68"/>
      <c r="H49" s="68"/>
      <c r="I49" s="69"/>
      <c r="J49" s="70"/>
    </row>
    <row r="50" spans="1:10" ht="15" customHeight="1" thickTop="1" x14ac:dyDescent="0.25">
      <c r="A50" s="13"/>
      <c r="B50" s="95">
        <v>80101</v>
      </c>
      <c r="C50" s="86" t="s">
        <v>23</v>
      </c>
      <c r="D50" s="65">
        <f t="shared" ref="D50:D53" si="15">E50</f>
        <v>15000</v>
      </c>
      <c r="E50" s="57">
        <f t="shared" ref="E50:E53" si="16">SUM(F50:I50)</f>
        <v>15000</v>
      </c>
      <c r="F50" s="151">
        <v>15000</v>
      </c>
      <c r="G50" s="23"/>
      <c r="H50" s="23"/>
      <c r="I50" s="46"/>
      <c r="J50" s="71" t="s">
        <v>14</v>
      </c>
    </row>
    <row r="51" spans="1:10" s="109" customFormat="1" ht="15" customHeight="1" x14ac:dyDescent="0.25">
      <c r="A51" s="19"/>
      <c r="B51" s="96">
        <v>80101</v>
      </c>
      <c r="C51" s="141" t="s">
        <v>67</v>
      </c>
      <c r="D51" s="142">
        <v>20000</v>
      </c>
      <c r="E51" s="143">
        <f t="shared" si="16"/>
        <v>20000</v>
      </c>
      <c r="F51" s="152">
        <v>20000</v>
      </c>
      <c r="G51" s="30"/>
      <c r="H51" s="30"/>
      <c r="I51" s="49"/>
      <c r="J51" s="124" t="s">
        <v>14</v>
      </c>
    </row>
    <row r="52" spans="1:10" ht="15" customHeight="1" x14ac:dyDescent="0.25">
      <c r="A52" s="13"/>
      <c r="B52" s="95">
        <v>80101</v>
      </c>
      <c r="C52" s="86" t="s">
        <v>39</v>
      </c>
      <c r="D52" s="65">
        <f t="shared" si="15"/>
        <v>15000</v>
      </c>
      <c r="E52" s="57">
        <f t="shared" si="16"/>
        <v>15000</v>
      </c>
      <c r="F52" s="151">
        <v>15000</v>
      </c>
      <c r="G52" s="23"/>
      <c r="H52" s="23"/>
      <c r="I52" s="46"/>
      <c r="J52" s="71" t="s">
        <v>14</v>
      </c>
    </row>
    <row r="53" spans="1:10" ht="15" customHeight="1" thickBot="1" x14ac:dyDescent="0.3">
      <c r="A53" s="13"/>
      <c r="B53" s="95">
        <v>80101</v>
      </c>
      <c r="C53" s="79" t="s">
        <v>40</v>
      </c>
      <c r="D53" s="65">
        <f t="shared" si="15"/>
        <v>30000</v>
      </c>
      <c r="E53" s="57">
        <f t="shared" si="16"/>
        <v>30000</v>
      </c>
      <c r="F53" s="151">
        <v>30000</v>
      </c>
      <c r="G53" s="23"/>
      <c r="H53" s="23"/>
      <c r="I53" s="46"/>
      <c r="J53" s="71" t="s">
        <v>14</v>
      </c>
    </row>
    <row r="54" spans="1:10" ht="15.75" hidden="1" customHeight="1" thickBot="1" x14ac:dyDescent="0.3">
      <c r="A54" s="40"/>
      <c r="B54" s="98"/>
      <c r="C54" s="87"/>
      <c r="D54" s="58"/>
      <c r="E54" s="59"/>
      <c r="F54" s="160"/>
      <c r="G54" s="41"/>
      <c r="H54" s="41"/>
      <c r="I54" s="52"/>
      <c r="J54" s="73"/>
    </row>
    <row r="55" spans="1:10" ht="21.75" customHeight="1" thickBot="1" x14ac:dyDescent="0.3">
      <c r="A55" s="17">
        <v>900</v>
      </c>
      <c r="B55" s="91"/>
      <c r="C55" s="84" t="s">
        <v>19</v>
      </c>
      <c r="D55" s="54">
        <f>SUM(D56:D59)</f>
        <v>2075000</v>
      </c>
      <c r="E55" s="54">
        <f>SUM(E56:E59)</f>
        <v>2075000</v>
      </c>
      <c r="F55" s="157">
        <f>SUM(F56:F59)</f>
        <v>2075000</v>
      </c>
      <c r="G55" s="24">
        <f>SUM(G56:G58)</f>
        <v>0</v>
      </c>
      <c r="H55" s="24">
        <f>SUM(H56:H58)</f>
        <v>0</v>
      </c>
      <c r="I55" s="47"/>
      <c r="J55" s="77"/>
    </row>
    <row r="56" spans="1:10" ht="15" customHeight="1" x14ac:dyDescent="0.25">
      <c r="A56" s="16"/>
      <c r="B56" s="80">
        <v>90002</v>
      </c>
      <c r="C56" s="83" t="s">
        <v>24</v>
      </c>
      <c r="D56" s="62">
        <f>E56</f>
        <v>20000</v>
      </c>
      <c r="E56" s="57">
        <f>SUM(F56:I56)</f>
        <v>20000</v>
      </c>
      <c r="F56" s="161">
        <v>20000</v>
      </c>
      <c r="G56" s="25"/>
      <c r="H56" s="26"/>
      <c r="I56" s="36"/>
      <c r="J56" s="71" t="s">
        <v>14</v>
      </c>
    </row>
    <row r="57" spans="1:10" ht="27" customHeight="1" x14ac:dyDescent="0.25">
      <c r="A57" s="16"/>
      <c r="B57" s="80">
        <v>90015</v>
      </c>
      <c r="C57" s="102" t="s">
        <v>51</v>
      </c>
      <c r="D57" s="62">
        <f>E57</f>
        <v>60000</v>
      </c>
      <c r="E57" s="57">
        <f>F57</f>
        <v>60000</v>
      </c>
      <c r="F57" s="161">
        <v>60000</v>
      </c>
      <c r="G57" s="25"/>
      <c r="H57" s="26"/>
      <c r="I57" s="36"/>
      <c r="J57" s="71" t="s">
        <v>14</v>
      </c>
    </row>
    <row r="58" spans="1:10" ht="15" customHeight="1" x14ac:dyDescent="0.25">
      <c r="A58" s="16"/>
      <c r="B58" s="80">
        <v>90015</v>
      </c>
      <c r="C58" s="86" t="s">
        <v>41</v>
      </c>
      <c r="D58" s="62">
        <f>E58</f>
        <v>15000</v>
      </c>
      <c r="E58" s="57">
        <f>SUM(F58:I58)</f>
        <v>15000</v>
      </c>
      <c r="F58" s="162">
        <v>15000</v>
      </c>
      <c r="G58" s="25"/>
      <c r="H58" s="26"/>
      <c r="I58" s="36"/>
      <c r="J58" s="71" t="s">
        <v>14</v>
      </c>
    </row>
    <row r="59" spans="1:10" ht="15" customHeight="1" thickBot="1" x14ac:dyDescent="0.3">
      <c r="A59" s="37"/>
      <c r="B59" s="93">
        <v>90095</v>
      </c>
      <c r="C59" s="128" t="s">
        <v>66</v>
      </c>
      <c r="D59" s="64">
        <v>1980000</v>
      </c>
      <c r="E59" s="58">
        <v>1980000</v>
      </c>
      <c r="F59" s="163">
        <v>1980000</v>
      </c>
      <c r="G59" s="125"/>
      <c r="H59" s="126"/>
      <c r="I59" s="127"/>
      <c r="J59" s="72" t="s">
        <v>14</v>
      </c>
    </row>
    <row r="60" spans="1:10" ht="19.5" customHeight="1" thickTop="1" thickBot="1" x14ac:dyDescent="0.3">
      <c r="A60" s="21">
        <v>926</v>
      </c>
      <c r="B60" s="81"/>
      <c r="C60" s="85" t="s">
        <v>20</v>
      </c>
      <c r="D60" s="55">
        <f t="shared" ref="D60:I60" si="17">SUM(D61:D61)</f>
        <v>33000</v>
      </c>
      <c r="E60" s="55">
        <f t="shared" si="17"/>
        <v>33000</v>
      </c>
      <c r="F60" s="159">
        <f t="shared" si="17"/>
        <v>13000</v>
      </c>
      <c r="G60" s="33">
        <f t="shared" si="17"/>
        <v>0</v>
      </c>
      <c r="H60" s="33">
        <f t="shared" si="17"/>
        <v>0</v>
      </c>
      <c r="I60" s="34">
        <f t="shared" si="17"/>
        <v>20000</v>
      </c>
      <c r="J60" s="70"/>
    </row>
    <row r="61" spans="1:10" ht="22.5" customHeight="1" thickTop="1" x14ac:dyDescent="0.25">
      <c r="A61" s="20"/>
      <c r="B61" s="80">
        <v>92601</v>
      </c>
      <c r="C61" s="79" t="s">
        <v>52</v>
      </c>
      <c r="D61" s="62">
        <f>E61</f>
        <v>33000</v>
      </c>
      <c r="E61" s="42">
        <f>F61+I61</f>
        <v>33000</v>
      </c>
      <c r="F61" s="167">
        <v>13000</v>
      </c>
      <c r="G61" s="35"/>
      <c r="H61" s="26"/>
      <c r="I61" s="166">
        <v>20000</v>
      </c>
      <c r="J61" s="71" t="s">
        <v>14</v>
      </c>
    </row>
    <row r="62" spans="1:10" ht="15.75" customHeight="1" thickBot="1" x14ac:dyDescent="0.3">
      <c r="A62" s="172" t="s">
        <v>21</v>
      </c>
      <c r="B62" s="173"/>
      <c r="C62" s="174"/>
      <c r="D62" s="56">
        <f t="shared" ref="D62:I62" si="18">D9+D19+D27+D41+D49+D55+D60</f>
        <v>6146496</v>
      </c>
      <c r="E62" s="56">
        <f t="shared" si="18"/>
        <v>6133496</v>
      </c>
      <c r="F62" s="164">
        <f t="shared" si="18"/>
        <v>5545346</v>
      </c>
      <c r="G62" s="56">
        <f t="shared" si="18"/>
        <v>0</v>
      </c>
      <c r="H62" s="56">
        <f t="shared" si="18"/>
        <v>60000</v>
      </c>
      <c r="I62" s="56">
        <f t="shared" si="18"/>
        <v>541150</v>
      </c>
      <c r="J62" s="78" t="s">
        <v>57</v>
      </c>
    </row>
  </sheetData>
  <mergeCells count="13">
    <mergeCell ref="E6:E7"/>
    <mergeCell ref="F6:I6"/>
    <mergeCell ref="A62:C62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2019-05-29T06:45:05Z</cp:lastPrinted>
  <dcterms:created xsi:type="dcterms:W3CDTF">2017-11-13T14:05:37Z</dcterms:created>
  <dcterms:modified xsi:type="dcterms:W3CDTF">2019-05-29T07:59:45Z</dcterms:modified>
</cp:coreProperties>
</file>